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E33" i="1" l="1"/>
  <c r="F33" i="1" s="1"/>
  <c r="E34" i="1"/>
  <c r="F34" i="1"/>
  <c r="E35" i="1"/>
  <c r="F35" i="1" s="1"/>
  <c r="E36" i="1"/>
  <c r="F36" i="1" s="1"/>
  <c r="E37" i="1"/>
  <c r="F37" i="1" s="1"/>
  <c r="E38" i="1"/>
  <c r="F38" i="1" s="1"/>
  <c r="E39" i="1"/>
  <c r="F39" i="1" s="1"/>
  <c r="E32" i="1"/>
  <c r="F32" i="1" s="1"/>
  <c r="F4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0" i="1"/>
  <c r="E18" i="1" s="1"/>
  <c r="Z32" i="2"/>
  <c r="Z33" i="2"/>
  <c r="Z34" i="2"/>
  <c r="Z35" i="2"/>
  <c r="Z36" i="2"/>
  <c r="Z37" i="2"/>
  <c r="Z38" i="2"/>
  <c r="Z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B40" i="2"/>
  <c r="Z40" i="2" s="1"/>
  <c r="Z31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7" i="2"/>
  <c r="Z8" i="2"/>
  <c r="Z10" i="2"/>
  <c r="Z11" i="2"/>
  <c r="Z12" i="2"/>
  <c r="Z13" i="2"/>
  <c r="Z14" i="2"/>
  <c r="Z15" i="2"/>
  <c r="Z16" i="2"/>
  <c r="Z9" i="2"/>
  <c r="E40" i="1" l="1"/>
  <c r="F10" i="1"/>
  <c r="F18" i="1" s="1"/>
  <c r="Z17" i="2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<sst xmlns="http://schemas.openxmlformats.org/spreadsheetml/2006/main" count="129" uniqueCount="52">
  <si>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</si>
  <si>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</si>
  <si>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</si>
  <si>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</si>
  <si>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</si>
  <si>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</si>
  <si>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</si>
  <si>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</si>
  <si>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</si>
  <si>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</si>
  <si>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</si>
  <si>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</si>
  <si>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ПС 35 кВ Байдарово</t>
  </si>
  <si>
    <t xml:space="preserve"> 0,4 Байдарово ТСН 1 ао RS</t>
  </si>
  <si>
    <t xml:space="preserve"> 10 Байдарово Т 1 ап RS</t>
  </si>
  <si>
    <t xml:space="preserve"> 10 Байдарово Т 2 ап RS</t>
  </si>
  <si>
    <t xml:space="preserve"> 10 Байдарово-Б.Двор ао RS</t>
  </si>
  <si>
    <t xml:space="preserve"> 10 Байдарово-Григорово ао RS</t>
  </si>
  <si>
    <t xml:space="preserve"> 10 Байдарово-Кумбисер ао RS</t>
  </si>
  <si>
    <t xml:space="preserve"> 10 Байдарово-Петряево ао RS</t>
  </si>
  <si>
    <t xml:space="preserve"> 10 Байдарово-Петряево ап RS</t>
  </si>
  <si>
    <t xml:space="preserve"> 10 Байдарово-Травино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</si>
  <si>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</si>
  <si>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</si>
  <si>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</si>
  <si>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</si>
  <si>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</si>
  <si>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</si>
  <si>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</si>
  <si>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</si>
  <si>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</si>
  <si>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</si>
  <si>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</si>
  <si>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</si>
  <si>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</si>
  <si>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</si>
  <si>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</si>
  <si>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</si>
  <si>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</si>
  <si>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</si>
  <si>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</si>
  <si>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</si>
  <si>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</si>
  <si>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</si>
  <si>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</si>
  <si>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</si>
  <si>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</si>
  <si>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</si>
  <si>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</si>
  <si>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</si>
  <si>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</si>
  <si>
    <t>за 21.06.2023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</si>
</sst>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1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0" fontId="0" fillId="0" borderId="0" xfId="0"/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7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49" fontId="3" fillId="0" borderId="18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7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49" fontId="3" fillId="0" borderId="18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3" fontId="9" fillId="0" borderId="19" xfId="0" applyNumberFormat="1" applyFont="1" applyBorder="1" applyAlignment="1">
      <alignment horizontal="right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2" xfId="0" applyNumberFormat="1" applyFont="1" applyBorder="1"/>
    <xf numFmtId="0" fontId="6" fillId="0" borderId="13" xfId="0" applyFont="1" applyBorder="1" applyAlignment="1">
      <alignment horizontal="left" vertical="top"/>
    </xf>
    <xf numFmtId="3" fontId="6" fillId="0" borderId="14" xfId="0" applyNumberFormat="1" applyFont="1" applyBorder="1" applyAlignment="1">
      <alignment vertical="top"/>
    </xf>
    <xf numFmtId="4" fontId="6" fillId="0" borderId="14" xfId="0" applyNumberFormat="1" applyFont="1" applyBorder="1" applyAlignment="1">
      <alignment horizontal="right" vertical="top" wrapText="1"/>
    </xf>
    <xf numFmtId="4" fontId="6" fillId="0" borderId="14" xfId="0" applyNumberFormat="1" applyFont="1" applyBorder="1" applyAlignment="1">
      <alignment vertical="top"/>
    </xf>
    <xf numFmtId="4" fontId="6" fillId="0" borderId="15" xfId="0" applyNumberFormat="1" applyFont="1" applyBorder="1"/>
    <xf numFmtId="0" fontId="6" fillId="0" borderId="4" xfId="0" applyFont="1" applyBorder="1" applyAlignment="1">
      <alignment horizontal="left" vertical="top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vertical="top"/>
    </xf>
    <xf numFmtId="4" fontId="6" fillId="0" borderId="16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2" xfId="0" applyNumberFormat="1" applyFont="1" applyBorder="1"/>
    <xf numFmtId="0" fontId="6" fillId="0" borderId="13" xfId="0" applyFont="1" applyBorder="1" applyAlignment="1">
      <alignment horizontal="left" vertical="top"/>
    </xf>
    <xf numFmtId="3" fontId="6" fillId="0" borderId="14" xfId="0" applyNumberFormat="1" applyFont="1" applyBorder="1" applyAlignment="1">
      <alignment vertical="top"/>
    </xf>
    <xf numFmtId="4" fontId="6" fillId="0" borderId="14" xfId="0" applyNumberFormat="1" applyFont="1" applyBorder="1" applyAlignment="1">
      <alignment horizontal="right" vertical="top" wrapText="1"/>
    </xf>
    <xf numFmtId="4" fontId="6" fillId="0" borderId="14" xfId="0" applyNumberFormat="1" applyFont="1" applyBorder="1" applyAlignment="1">
      <alignment vertical="top"/>
    </xf>
    <xf numFmtId="4" fontId="6" fillId="0" borderId="15" xfId="0" applyNumberFormat="1" applyFont="1" applyBorder="1"/>
    <xf numFmtId="0" fontId="6" fillId="0" borderId="4" xfId="0" applyFont="1" applyBorder="1" applyAlignment="1">
      <alignment horizontal="left" vertical="top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vertical="top"/>
    </xf>
    <xf numFmtId="4" fontId="6" fillId="0" borderId="16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3" fontId="9" fillId="0" borderId="2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0" fontId="12" fillId="0" borderId="14" xfId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topLeftCell="A4" zoomScaleNormal="100" zoomScaleSheetLayoutView="100" workbookViewId="0">
      <selection activeCell="K42" sqref="K42"/>
    </sheetView>
  </sheetViews>
  <sheetFormatPr defaultRowHeight="15.75" x14ac:dyDescent="0.25"/>
  <cols>
    <col min="1" max="1" width="35.7109375" style="2" customWidth="1"/>
    <col min="2" max="3" width="12.7109375" style="10" customWidth="1"/>
    <col min="4" max="4" width="12.7109375" style="6" customWidth="1"/>
    <col min="5" max="5" width="17.7109375" style="12" customWidth="1"/>
    <col min="6" max="6" width="15.5703125" style="4" customWidth="1"/>
    <col min="7" max="7" width="14.28515625" style="4" customWidth="1"/>
    <col min="8" max="8" width="14.28515625" style="9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98" t="s">
        <v>1</v>
      </c>
      <c r="B2" s="98"/>
      <c r="C2" s="98"/>
      <c r="D2" s="98"/>
      <c r="E2" s="98"/>
      <c r="F2" s="98"/>
      <c r="G2" s="98"/>
      <c r="H2" s="98"/>
      <c r="J2" s="8" t="s">
        <v>5</v>
      </c>
    </row>
    <row r="3" spans="1:10" ht="21" customHeight="1" x14ac:dyDescent="0.25">
      <c r="A3" s="3"/>
      <c r="B3" s="11"/>
      <c r="C3" s="11"/>
      <c r="D3" s="7"/>
      <c r="E3" s="13"/>
      <c r="F3" s="5"/>
      <c r="G3" s="5"/>
      <c r="J3" s="1">
        <v>0</v>
      </c>
    </row>
    <row r="4" spans="1:10" ht="12.75" customHeight="1" x14ac:dyDescent="0.2">
      <c r="A4" s="48"/>
      <c r="B4" s="52"/>
      <c r="C4" s="52"/>
      <c r="D4" s="48"/>
      <c r="E4" s="53"/>
      <c r="F4" s="48"/>
      <c r="G4" s="48"/>
      <c r="H4" s="50" t="s">
        <v>11</v>
      </c>
      <c r="J4" s="1">
        <v>-1</v>
      </c>
    </row>
    <row r="5" spans="1:10" ht="18.75" x14ac:dyDescent="0.2">
      <c r="A5" s="49" t="s">
        <v>12</v>
      </c>
      <c r="B5" s="52"/>
      <c r="C5" s="52"/>
      <c r="D5" s="48"/>
      <c r="E5" s="53"/>
      <c r="F5" s="48"/>
      <c r="G5" s="48"/>
      <c r="H5" s="51" t="s">
        <v>51</v>
      </c>
      <c r="J5" s="1">
        <v>0</v>
      </c>
    </row>
    <row r="6" spans="1:10" ht="13.5" thickBot="1" x14ac:dyDescent="0.25">
      <c r="A6" s="48"/>
      <c r="B6" s="48"/>
      <c r="C6" s="48"/>
      <c r="D6" s="48"/>
      <c r="E6" s="48"/>
      <c r="F6" s="48"/>
      <c r="G6" s="48"/>
      <c r="H6" s="48"/>
      <c r="J6" s="1">
        <v>3</v>
      </c>
    </row>
    <row r="7" spans="1:10" s="14" customFormat="1" ht="63" customHeight="1" x14ac:dyDescent="0.25">
      <c r="A7" s="99" t="s">
        <v>0</v>
      </c>
      <c r="B7" s="101" t="s">
        <v>2</v>
      </c>
      <c r="C7" s="101" t="s">
        <v>3</v>
      </c>
      <c r="D7" s="103" t="s">
        <v>6</v>
      </c>
      <c r="E7" s="54" t="s">
        <v>10</v>
      </c>
      <c r="F7" s="54" t="s">
        <v>9</v>
      </c>
      <c r="G7" s="54" t="s">
        <v>7</v>
      </c>
      <c r="H7" s="105" t="s">
        <v>4</v>
      </c>
      <c r="J7" s="14">
        <v>1</v>
      </c>
    </row>
    <row r="8" spans="1:10" s="14" customFormat="1" ht="16.5" customHeight="1" thickBot="1" x14ac:dyDescent="0.3">
      <c r="A8" s="100"/>
      <c r="B8" s="102"/>
      <c r="C8" s="102"/>
      <c r="D8" s="104"/>
      <c r="E8" s="55" t="s">
        <v>8</v>
      </c>
      <c r="F8" s="55" t="s">
        <v>8</v>
      </c>
      <c r="G8" s="55" t="s">
        <v>8</v>
      </c>
      <c r="H8" s="106"/>
    </row>
    <row r="9" spans="1:10" x14ac:dyDescent="0.25">
      <c r="A9" s="56" t="s">
        <v>13</v>
      </c>
      <c r="B9" s="57"/>
      <c r="C9" s="57"/>
      <c r="D9" s="58">
        <v>1</v>
      </c>
      <c r="E9" s="59"/>
      <c r="F9" s="60"/>
      <c r="G9" s="60"/>
      <c r="H9" s="61"/>
    </row>
    <row r="10" spans="1:10" x14ac:dyDescent="0.25">
      <c r="A10" s="62" t="s">
        <v>14</v>
      </c>
      <c r="B10" s="88">
        <v>6663.6170000000002</v>
      </c>
      <c r="C10" s="88">
        <v>6667.1360999999997</v>
      </c>
      <c r="D10" s="63">
        <v>2000</v>
      </c>
      <c r="E10" s="64">
        <f>(C10-B10)*D10</f>
        <v>7038.1999999990512</v>
      </c>
      <c r="F10" s="65">
        <f>E10</f>
        <v>7038.1999999990512</v>
      </c>
      <c r="G10" s="65">
        <v>0</v>
      </c>
      <c r="H10" s="66">
        <v>0</v>
      </c>
    </row>
    <row r="11" spans="1:10" x14ac:dyDescent="0.25">
      <c r="A11" s="62" t="s">
        <v>15</v>
      </c>
      <c r="B11" s="88">
        <v>3562.9565000000002</v>
      </c>
      <c r="C11" s="88">
        <v>3562.9565000000002</v>
      </c>
      <c r="D11" s="63">
        <v>2000</v>
      </c>
      <c r="E11" s="89">
        <f t="shared" ref="E11:E17" si="0">(C11-B11)*D11</f>
        <v>0</v>
      </c>
      <c r="F11" s="90">
        <f t="shared" ref="F11:F17" si="1">E11</f>
        <v>0</v>
      </c>
      <c r="G11" s="65">
        <v>0</v>
      </c>
      <c r="H11" s="66">
        <v>0</v>
      </c>
    </row>
    <row r="12" spans="1:10" x14ac:dyDescent="0.25">
      <c r="A12" s="62" t="s">
        <v>16</v>
      </c>
      <c r="B12" s="88">
        <v>2350.7637999999997</v>
      </c>
      <c r="C12" s="88">
        <v>2352.3285000000001</v>
      </c>
      <c r="D12" s="63">
        <v>1000</v>
      </c>
      <c r="E12" s="89">
        <f t="shared" si="0"/>
        <v>1564.7000000003572</v>
      </c>
      <c r="F12" s="90">
        <f t="shared" si="1"/>
        <v>1564.7000000003572</v>
      </c>
      <c r="G12" s="65">
        <v>0</v>
      </c>
      <c r="H12" s="66">
        <v>0</v>
      </c>
    </row>
    <row r="13" spans="1:10" x14ac:dyDescent="0.25">
      <c r="A13" s="62" t="s">
        <v>17</v>
      </c>
      <c r="B13" s="88">
        <v>7786.3527999999997</v>
      </c>
      <c r="C13" s="88">
        <v>7787.5826999999999</v>
      </c>
      <c r="D13" s="63">
        <v>1000</v>
      </c>
      <c r="E13" s="89">
        <f t="shared" si="0"/>
        <v>1229.9000000002707</v>
      </c>
      <c r="F13" s="90">
        <f t="shared" si="1"/>
        <v>1229.9000000002707</v>
      </c>
      <c r="G13" s="65">
        <v>0</v>
      </c>
      <c r="H13" s="66">
        <v>0</v>
      </c>
    </row>
    <row r="14" spans="1:10" x14ac:dyDescent="0.25">
      <c r="A14" s="62" t="s">
        <v>18</v>
      </c>
      <c r="B14" s="88">
        <v>5715.9984000000004</v>
      </c>
      <c r="C14" s="88">
        <v>5718.0379000000003</v>
      </c>
      <c r="D14" s="63">
        <v>1000</v>
      </c>
      <c r="E14" s="89">
        <f t="shared" si="0"/>
        <v>2039.4999999998618</v>
      </c>
      <c r="F14" s="90">
        <f t="shared" si="1"/>
        <v>2039.4999999998618</v>
      </c>
      <c r="G14" s="65">
        <v>0</v>
      </c>
      <c r="H14" s="66">
        <v>0</v>
      </c>
    </row>
    <row r="15" spans="1:10" x14ac:dyDescent="0.25">
      <c r="A15" s="62" t="s">
        <v>19</v>
      </c>
      <c r="B15" s="88">
        <v>511.90649999999999</v>
      </c>
      <c r="C15" s="88">
        <v>511.90649999999999</v>
      </c>
      <c r="D15" s="63">
        <v>1000</v>
      </c>
      <c r="E15" s="89">
        <f t="shared" si="0"/>
        <v>0</v>
      </c>
      <c r="F15" s="90">
        <f t="shared" si="1"/>
        <v>0</v>
      </c>
      <c r="G15" s="65">
        <v>0</v>
      </c>
      <c r="H15" s="66"/>
    </row>
    <row r="16" spans="1:10" x14ac:dyDescent="0.25">
      <c r="A16" s="62" t="s">
        <v>20</v>
      </c>
      <c r="B16" s="88">
        <v>608.15409999999997</v>
      </c>
      <c r="C16" s="88">
        <v>608.15409999999997</v>
      </c>
      <c r="D16" s="63">
        <v>1000</v>
      </c>
      <c r="E16" s="89">
        <f t="shared" si="0"/>
        <v>0</v>
      </c>
      <c r="F16" s="90">
        <f t="shared" si="1"/>
        <v>0</v>
      </c>
      <c r="G16" s="65">
        <v>0</v>
      </c>
      <c r="H16" s="66"/>
    </row>
    <row r="17" spans="1:8" ht="16.5" thickBot="1" x14ac:dyDescent="0.3">
      <c r="A17" s="67" t="s">
        <v>21</v>
      </c>
      <c r="B17" s="88">
        <v>4651.5915999999997</v>
      </c>
      <c r="C17" s="88">
        <v>4653.7870999999996</v>
      </c>
      <c r="D17" s="68">
        <v>1000</v>
      </c>
      <c r="E17" s="89">
        <f t="shared" si="0"/>
        <v>2195.4999999998108</v>
      </c>
      <c r="F17" s="90">
        <f t="shared" si="1"/>
        <v>2195.4999999998108</v>
      </c>
      <c r="G17" s="69">
        <v>0</v>
      </c>
      <c r="H17" s="70">
        <v>0</v>
      </c>
    </row>
    <row r="18" spans="1:8" x14ac:dyDescent="0.2">
      <c r="A18" s="48"/>
      <c r="B18" s="48"/>
      <c r="C18" s="48"/>
      <c r="D18" s="48"/>
      <c r="E18" s="71">
        <f>SUM(E10:E17)</f>
        <v>14067.799999999352</v>
      </c>
      <c r="F18" s="96">
        <f>SUM(F10:F17)</f>
        <v>14067.799999999352</v>
      </c>
      <c r="G18" s="72">
        <v>0</v>
      </c>
      <c r="H18" s="48"/>
    </row>
    <row r="23" spans="1:8" ht="12.75" x14ac:dyDescent="0.2">
      <c r="A23" s="15"/>
      <c r="B23" s="15"/>
      <c r="C23" s="15"/>
      <c r="D23" s="15"/>
      <c r="E23" s="15"/>
      <c r="F23" s="15"/>
      <c r="G23" s="15"/>
      <c r="H23" s="15"/>
    </row>
    <row r="24" spans="1:8" ht="25.5" x14ac:dyDescent="0.2">
      <c r="A24" s="98" t="s">
        <v>1</v>
      </c>
      <c r="B24" s="98"/>
      <c r="C24" s="98"/>
      <c r="D24" s="98"/>
      <c r="E24" s="98"/>
      <c r="F24" s="98"/>
      <c r="G24" s="98"/>
      <c r="H24" s="98"/>
    </row>
    <row r="25" spans="1:8" ht="18.75" x14ac:dyDescent="0.2">
      <c r="A25" s="16"/>
      <c r="B25" s="19"/>
      <c r="C25" s="19"/>
      <c r="D25" s="18"/>
      <c r="E25" s="20"/>
      <c r="F25" s="17"/>
      <c r="G25" s="17"/>
      <c r="H25" s="15"/>
    </row>
    <row r="26" spans="1:8" x14ac:dyDescent="0.2">
      <c r="A26" s="73"/>
      <c r="B26" s="77"/>
      <c r="C26" s="77"/>
      <c r="D26" s="73"/>
      <c r="E26" s="78"/>
      <c r="F26" s="73"/>
      <c r="G26" s="73"/>
      <c r="H26" s="75" t="s">
        <v>22</v>
      </c>
    </row>
    <row r="27" spans="1:8" ht="18.75" x14ac:dyDescent="0.2">
      <c r="A27" s="74" t="s">
        <v>12</v>
      </c>
      <c r="B27" s="77"/>
      <c r="C27" s="77"/>
      <c r="D27" s="73"/>
      <c r="E27" s="78"/>
      <c r="F27" s="73"/>
      <c r="G27" s="73"/>
      <c r="H27" s="76" t="s">
        <v>51</v>
      </c>
    </row>
    <row r="28" spans="1:8" ht="13.5" thickBot="1" x14ac:dyDescent="0.25">
      <c r="A28" s="73"/>
      <c r="B28" s="73"/>
      <c r="C28" s="73"/>
      <c r="D28" s="73"/>
      <c r="E28" s="73"/>
      <c r="F28" s="73"/>
      <c r="G28" s="73"/>
      <c r="H28" s="73"/>
    </row>
    <row r="29" spans="1:8" ht="63" x14ac:dyDescent="0.2">
      <c r="A29" s="99" t="s">
        <v>0</v>
      </c>
      <c r="B29" s="101" t="s">
        <v>2</v>
      </c>
      <c r="C29" s="101" t="s">
        <v>3</v>
      </c>
      <c r="D29" s="103" t="s">
        <v>6</v>
      </c>
      <c r="E29" s="79" t="s">
        <v>10</v>
      </c>
      <c r="F29" s="79" t="s">
        <v>9</v>
      </c>
      <c r="G29" s="79" t="s">
        <v>7</v>
      </c>
      <c r="H29" s="105" t="s">
        <v>4</v>
      </c>
    </row>
    <row r="30" spans="1:8" ht="16.5" thickBot="1" x14ac:dyDescent="0.25">
      <c r="A30" s="100"/>
      <c r="B30" s="102"/>
      <c r="C30" s="102"/>
      <c r="D30" s="104"/>
      <c r="E30" s="80" t="s">
        <v>23</v>
      </c>
      <c r="F30" s="80" t="s">
        <v>23</v>
      </c>
      <c r="G30" s="80" t="s">
        <v>23</v>
      </c>
      <c r="H30" s="106"/>
    </row>
    <row r="31" spans="1:8" x14ac:dyDescent="0.25">
      <c r="A31" s="81" t="s">
        <v>13</v>
      </c>
      <c r="B31" s="82"/>
      <c r="C31" s="82"/>
      <c r="D31" s="83">
        <v>1</v>
      </c>
      <c r="E31" s="84"/>
      <c r="F31" s="85"/>
      <c r="G31" s="85"/>
      <c r="H31" s="86"/>
    </row>
    <row r="32" spans="1:8" x14ac:dyDescent="0.25">
      <c r="A32" s="87" t="s">
        <v>14</v>
      </c>
      <c r="B32" s="88">
        <v>6184.0764000000008</v>
      </c>
      <c r="C32" s="88">
        <v>6187.0962</v>
      </c>
      <c r="D32" s="88">
        <v>2000</v>
      </c>
      <c r="E32" s="89">
        <f>(C32-B32)*D32</f>
        <v>6039.599999998245</v>
      </c>
      <c r="F32" s="90">
        <f>E32</f>
        <v>6039.599999998245</v>
      </c>
      <c r="G32" s="90">
        <v>0</v>
      </c>
      <c r="H32" s="91">
        <v>0</v>
      </c>
    </row>
    <row r="33" spans="1:8" x14ac:dyDescent="0.25">
      <c r="A33" s="87" t="s">
        <v>15</v>
      </c>
      <c r="B33" s="88">
        <v>2437.9166</v>
      </c>
      <c r="C33" s="88">
        <v>2437.9166</v>
      </c>
      <c r="D33" s="88">
        <v>2000</v>
      </c>
      <c r="E33" s="89">
        <f t="shared" ref="E33:E39" si="2">(C33-B33)*D33</f>
        <v>0</v>
      </c>
      <c r="F33" s="90">
        <f t="shared" ref="F33:F39" si="3">E33</f>
        <v>0</v>
      </c>
      <c r="G33" s="90">
        <v>0</v>
      </c>
      <c r="H33" s="91">
        <v>0</v>
      </c>
    </row>
    <row r="34" spans="1:8" x14ac:dyDescent="0.25">
      <c r="A34" s="87" t="s">
        <v>16</v>
      </c>
      <c r="B34" s="88">
        <v>2122.2923000000001</v>
      </c>
      <c r="C34" s="88">
        <v>2123.9728</v>
      </c>
      <c r="D34" s="88">
        <v>1000</v>
      </c>
      <c r="E34" s="89">
        <f t="shared" si="2"/>
        <v>1680.4999999999382</v>
      </c>
      <c r="F34" s="90">
        <f t="shared" si="3"/>
        <v>1680.4999999999382</v>
      </c>
      <c r="G34" s="90">
        <v>0</v>
      </c>
      <c r="H34" s="91">
        <v>0</v>
      </c>
    </row>
    <row r="35" spans="1:8" x14ac:dyDescent="0.25">
      <c r="A35" s="87" t="s">
        <v>17</v>
      </c>
      <c r="B35" s="88">
        <v>5731.0879000000004</v>
      </c>
      <c r="C35" s="88">
        <v>5731.6135999999997</v>
      </c>
      <c r="D35" s="88">
        <v>1000</v>
      </c>
      <c r="E35" s="89">
        <f t="shared" si="2"/>
        <v>525.69999999923311</v>
      </c>
      <c r="F35" s="90">
        <f t="shared" si="3"/>
        <v>525.69999999923311</v>
      </c>
      <c r="G35" s="90">
        <v>0</v>
      </c>
      <c r="H35" s="91">
        <v>0</v>
      </c>
    </row>
    <row r="36" spans="1:8" x14ac:dyDescent="0.25">
      <c r="A36" s="87" t="s">
        <v>18</v>
      </c>
      <c r="B36" s="88">
        <v>7139.5020000000004</v>
      </c>
      <c r="C36" s="88">
        <v>7142.3464000000004</v>
      </c>
      <c r="D36" s="88">
        <v>1000</v>
      </c>
      <c r="E36" s="89">
        <f t="shared" si="2"/>
        <v>2844.3999999999505</v>
      </c>
      <c r="F36" s="90">
        <f t="shared" si="3"/>
        <v>2844.3999999999505</v>
      </c>
      <c r="G36" s="90">
        <v>0</v>
      </c>
      <c r="H36" s="91">
        <v>0</v>
      </c>
    </row>
    <row r="37" spans="1:8" x14ac:dyDescent="0.25">
      <c r="A37" s="87" t="s">
        <v>19</v>
      </c>
      <c r="B37" s="88">
        <v>201.0326</v>
      </c>
      <c r="C37" s="88">
        <v>201.0326</v>
      </c>
      <c r="D37" s="88">
        <v>1000</v>
      </c>
      <c r="E37" s="89">
        <f t="shared" si="2"/>
        <v>0</v>
      </c>
      <c r="F37" s="90">
        <f t="shared" si="3"/>
        <v>0</v>
      </c>
      <c r="G37" s="90">
        <v>0</v>
      </c>
      <c r="H37" s="91"/>
    </row>
    <row r="38" spans="1:8" x14ac:dyDescent="0.25">
      <c r="A38" s="87" t="s">
        <v>20</v>
      </c>
      <c r="B38" s="88">
        <v>479.23149999999998</v>
      </c>
      <c r="C38" s="88">
        <v>479.23149999999998</v>
      </c>
      <c r="D38" s="88">
        <v>1000</v>
      </c>
      <c r="E38" s="89">
        <f t="shared" si="2"/>
        <v>0</v>
      </c>
      <c r="F38" s="90">
        <f t="shared" si="3"/>
        <v>0</v>
      </c>
      <c r="G38" s="90">
        <v>0</v>
      </c>
      <c r="H38" s="91"/>
    </row>
    <row r="39" spans="1:8" ht="16.5" thickBot="1" x14ac:dyDescent="0.3">
      <c r="A39" s="92" t="s">
        <v>21</v>
      </c>
      <c r="B39" s="88">
        <v>2566.5967999999998</v>
      </c>
      <c r="C39" s="88">
        <v>2567.6143999999999</v>
      </c>
      <c r="D39" s="93">
        <v>1000</v>
      </c>
      <c r="E39" s="89">
        <f t="shared" si="2"/>
        <v>1017.6000000001295</v>
      </c>
      <c r="F39" s="90">
        <f t="shared" si="3"/>
        <v>1017.6000000001295</v>
      </c>
      <c r="G39" s="94">
        <v>0</v>
      </c>
      <c r="H39" s="95">
        <v>0</v>
      </c>
    </row>
    <row r="40" spans="1:8" x14ac:dyDescent="0.2">
      <c r="A40" s="73"/>
      <c r="B40" s="73"/>
      <c r="C40" s="73"/>
      <c r="D40" s="73"/>
      <c r="E40" s="96">
        <f>SUM(E32:E39)</f>
        <v>12107.799999997496</v>
      </c>
      <c r="F40" s="96">
        <f>SUM(F32:F39)</f>
        <v>12107.799999997496</v>
      </c>
      <c r="G40" s="97">
        <v>0</v>
      </c>
      <c r="H40" s="73"/>
    </row>
  </sheetData>
  <mergeCells count="12">
    <mergeCell ref="A24:H24"/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0"/>
  <sheetViews>
    <sheetView workbookViewId="0">
      <selection activeCell="Z28" sqref="Z28"/>
    </sheetView>
  </sheetViews>
  <sheetFormatPr defaultRowHeight="12.75" x14ac:dyDescent="0.2"/>
  <cols>
    <col min="1" max="1" width="27.28515625" customWidth="1"/>
  </cols>
  <sheetData>
    <row r="2" spans="1:26" ht="25.5" x14ac:dyDescent="0.2">
      <c r="A2" s="21"/>
      <c r="B2" s="26"/>
      <c r="C2" s="21"/>
      <c r="D2" s="30" t="s">
        <v>24</v>
      </c>
      <c r="E2" s="26"/>
      <c r="F2" s="26"/>
      <c r="G2" s="26"/>
      <c r="H2" s="26"/>
      <c r="I2" s="26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8.75" x14ac:dyDescent="0.2">
      <c r="A3" s="21"/>
      <c r="B3" s="25"/>
      <c r="C3" s="21"/>
      <c r="D3" s="27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5.75" x14ac:dyDescent="0.2">
      <c r="A4" s="21"/>
      <c r="B4" s="2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3" t="s">
        <v>11</v>
      </c>
    </row>
    <row r="5" spans="1:26" ht="18.75" x14ac:dyDescent="0.2">
      <c r="A5" s="29" t="s">
        <v>12</v>
      </c>
      <c r="B5" s="25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2" t="s">
        <v>51</v>
      </c>
    </row>
    <row r="6" spans="1:26" ht="13.5" thickBo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6.5" thickBot="1" x14ac:dyDescent="0.25">
      <c r="A7" s="28" t="s">
        <v>0</v>
      </c>
      <c r="B7" s="108" t="s">
        <v>25</v>
      </c>
      <c r="C7" s="108" t="s">
        <v>26</v>
      </c>
      <c r="D7" s="108" t="s">
        <v>27</v>
      </c>
      <c r="E7" s="108" t="s">
        <v>28</v>
      </c>
      <c r="F7" s="108" t="s">
        <v>29</v>
      </c>
      <c r="G7" s="108" t="s">
        <v>30</v>
      </c>
      <c r="H7" s="108" t="s">
        <v>31</v>
      </c>
      <c r="I7" s="108" t="s">
        <v>32</v>
      </c>
      <c r="J7" s="108" t="s">
        <v>33</v>
      </c>
      <c r="K7" s="108" t="s">
        <v>34</v>
      </c>
      <c r="L7" s="108" t="s">
        <v>35</v>
      </c>
      <c r="M7" s="108" t="s">
        <v>36</v>
      </c>
      <c r="N7" s="108" t="s">
        <v>37</v>
      </c>
      <c r="O7" s="108" t="s">
        <v>38</v>
      </c>
      <c r="P7" s="108" t="s">
        <v>39</v>
      </c>
      <c r="Q7" s="108" t="s">
        <v>40</v>
      </c>
      <c r="R7" s="108" t="s">
        <v>41</v>
      </c>
      <c r="S7" s="108" t="s">
        <v>42</v>
      </c>
      <c r="T7" s="108" t="s">
        <v>43</v>
      </c>
      <c r="U7" s="108" t="s">
        <v>44</v>
      </c>
      <c r="V7" s="108" t="s">
        <v>45</v>
      </c>
      <c r="W7" s="108" t="s">
        <v>46</v>
      </c>
      <c r="X7" s="108" t="s">
        <v>47</v>
      </c>
      <c r="Y7" s="109" t="s">
        <v>48</v>
      </c>
      <c r="Z7" s="31" t="s">
        <v>49</v>
      </c>
    </row>
    <row r="8" spans="1:26" ht="15" x14ac:dyDescent="0.2">
      <c r="A8" s="24" t="s">
        <v>13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07">
        <f>SUM(B8:Y8)</f>
        <v>0</v>
      </c>
    </row>
    <row r="9" spans="1:26" ht="15" x14ac:dyDescent="0.2">
      <c r="A9" s="24" t="s">
        <v>14</v>
      </c>
      <c r="B9" s="110">
        <v>211.4</v>
      </c>
      <c r="C9" s="110">
        <v>199.20000000000002</v>
      </c>
      <c r="D9" s="110">
        <v>185.8</v>
      </c>
      <c r="E9" s="110">
        <v>188.20000000000002</v>
      </c>
      <c r="F9" s="110">
        <v>202.4</v>
      </c>
      <c r="G9" s="110">
        <v>218</v>
      </c>
      <c r="H9" s="110">
        <v>232.6</v>
      </c>
      <c r="I9" s="110">
        <v>270.2</v>
      </c>
      <c r="J9" s="110">
        <v>466.6</v>
      </c>
      <c r="K9" s="110">
        <v>519.4</v>
      </c>
      <c r="L9" s="110">
        <v>411</v>
      </c>
      <c r="M9" s="110">
        <v>404</v>
      </c>
      <c r="N9" s="110">
        <v>363.2</v>
      </c>
      <c r="O9" s="110">
        <v>402.2</v>
      </c>
      <c r="P9" s="110">
        <v>419.8</v>
      </c>
      <c r="Q9" s="110">
        <v>450.40000000000003</v>
      </c>
      <c r="R9" s="110">
        <v>352.40000000000003</v>
      </c>
      <c r="S9" s="110">
        <v>257.60000000000002</v>
      </c>
      <c r="T9" s="110">
        <v>252.20000000000002</v>
      </c>
      <c r="U9" s="110">
        <v>237.6</v>
      </c>
      <c r="V9" s="110">
        <v>229.20000000000002</v>
      </c>
      <c r="W9" s="110">
        <v>203.6</v>
      </c>
      <c r="X9" s="110">
        <v>183.8</v>
      </c>
      <c r="Y9" s="110">
        <v>177.4</v>
      </c>
      <c r="Z9" s="107">
        <f>SUM(B9:Y9)</f>
        <v>7038.2</v>
      </c>
    </row>
    <row r="10" spans="1:26" ht="15" x14ac:dyDescent="0.2">
      <c r="A10" s="24" t="s">
        <v>15</v>
      </c>
      <c r="B10" s="110">
        <v>0</v>
      </c>
      <c r="C10" s="110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  <c r="I10" s="110">
        <v>0</v>
      </c>
      <c r="J10" s="110">
        <v>0</v>
      </c>
      <c r="K10" s="110">
        <v>0</v>
      </c>
      <c r="L10" s="110">
        <v>0</v>
      </c>
      <c r="M10" s="110">
        <v>0</v>
      </c>
      <c r="N10" s="110">
        <v>0</v>
      </c>
      <c r="O10" s="110">
        <v>0</v>
      </c>
      <c r="P10" s="110">
        <v>0</v>
      </c>
      <c r="Q10" s="110">
        <v>0</v>
      </c>
      <c r="R10" s="110">
        <v>0</v>
      </c>
      <c r="S10" s="110">
        <v>0</v>
      </c>
      <c r="T10" s="110">
        <v>0</v>
      </c>
      <c r="U10" s="110">
        <v>0</v>
      </c>
      <c r="V10" s="110">
        <v>0</v>
      </c>
      <c r="W10" s="110">
        <v>0</v>
      </c>
      <c r="X10" s="110">
        <v>0</v>
      </c>
      <c r="Y10" s="110">
        <v>0</v>
      </c>
      <c r="Z10" s="107">
        <f t="shared" ref="Z10:Z17" si="0">SUM(B10:Y10)</f>
        <v>0</v>
      </c>
    </row>
    <row r="11" spans="1:26" ht="15" x14ac:dyDescent="0.2">
      <c r="A11" s="24" t="s">
        <v>16</v>
      </c>
      <c r="B11" s="110">
        <v>35</v>
      </c>
      <c r="C11" s="110">
        <v>33.4</v>
      </c>
      <c r="D11" s="110">
        <v>30.900000000000002</v>
      </c>
      <c r="E11" s="110">
        <v>36.1</v>
      </c>
      <c r="F11" s="110">
        <v>51.1</v>
      </c>
      <c r="G11" s="110">
        <v>55.800000000000004</v>
      </c>
      <c r="H11" s="110">
        <v>42</v>
      </c>
      <c r="I11" s="110">
        <v>40.700000000000003</v>
      </c>
      <c r="J11" s="110">
        <v>130.6</v>
      </c>
      <c r="K11" s="110">
        <v>165.4</v>
      </c>
      <c r="L11" s="110">
        <v>98.5</v>
      </c>
      <c r="M11" s="110">
        <v>90.100000000000009</v>
      </c>
      <c r="N11" s="110">
        <v>137.80000000000001</v>
      </c>
      <c r="O11" s="110">
        <v>88.100000000000009</v>
      </c>
      <c r="P11" s="110">
        <v>105.5</v>
      </c>
      <c r="Q11" s="110">
        <v>155.4</v>
      </c>
      <c r="R11" s="110">
        <v>46.6</v>
      </c>
      <c r="S11" s="110">
        <v>42.9</v>
      </c>
      <c r="T11" s="110">
        <v>40</v>
      </c>
      <c r="U11" s="110">
        <v>41.9</v>
      </c>
      <c r="V11" s="110">
        <v>36.9</v>
      </c>
      <c r="W11" s="110">
        <v>21.900000000000006</v>
      </c>
      <c r="X11" s="110">
        <v>19.8</v>
      </c>
      <c r="Y11" s="110">
        <v>18.3</v>
      </c>
      <c r="Z11" s="107">
        <f t="shared" si="0"/>
        <v>1564.7000000000003</v>
      </c>
    </row>
    <row r="12" spans="1:26" ht="15" x14ac:dyDescent="0.2">
      <c r="A12" s="24" t="s">
        <v>17</v>
      </c>
      <c r="B12" s="110">
        <v>45.5</v>
      </c>
      <c r="C12" s="110">
        <v>42.6</v>
      </c>
      <c r="D12" s="110">
        <v>41.7</v>
      </c>
      <c r="E12" s="110">
        <v>43.2</v>
      </c>
      <c r="F12" s="110">
        <v>42.4</v>
      </c>
      <c r="G12" s="110">
        <v>46.7</v>
      </c>
      <c r="H12" s="110">
        <v>54.4</v>
      </c>
      <c r="I12" s="110">
        <v>57.6</v>
      </c>
      <c r="J12" s="110">
        <v>58.6</v>
      </c>
      <c r="K12" s="110">
        <v>53.800000000000004</v>
      </c>
      <c r="L12" s="110">
        <v>52.800000000000004</v>
      </c>
      <c r="M12" s="110">
        <v>55.4</v>
      </c>
      <c r="N12" s="110">
        <v>55.7</v>
      </c>
      <c r="O12" s="110">
        <v>53.1</v>
      </c>
      <c r="P12" s="110">
        <v>52.7</v>
      </c>
      <c r="Q12" s="110">
        <v>53.800000000000004</v>
      </c>
      <c r="R12" s="110">
        <v>53.9</v>
      </c>
      <c r="S12" s="110">
        <v>55.5</v>
      </c>
      <c r="T12" s="110">
        <v>57</v>
      </c>
      <c r="U12" s="110">
        <v>54.6</v>
      </c>
      <c r="V12" s="110">
        <v>51.6</v>
      </c>
      <c r="W12" s="110">
        <v>51.7</v>
      </c>
      <c r="X12" s="110">
        <v>49.6</v>
      </c>
      <c r="Y12" s="110">
        <v>46</v>
      </c>
      <c r="Z12" s="107">
        <f t="shared" si="0"/>
        <v>1229.8999999999999</v>
      </c>
    </row>
    <row r="13" spans="1:26" ht="15" x14ac:dyDescent="0.2">
      <c r="A13" s="24" t="s">
        <v>18</v>
      </c>
      <c r="B13" s="110">
        <v>33.9</v>
      </c>
      <c r="C13" s="110">
        <v>32.5</v>
      </c>
      <c r="D13" s="110">
        <v>30.6</v>
      </c>
      <c r="E13" s="110">
        <v>30.5</v>
      </c>
      <c r="F13" s="110">
        <v>31.799999999999997</v>
      </c>
      <c r="G13" s="110">
        <v>35.4</v>
      </c>
      <c r="H13" s="110">
        <v>41.9</v>
      </c>
      <c r="I13" s="110">
        <v>55.1</v>
      </c>
      <c r="J13" s="110">
        <v>167.6</v>
      </c>
      <c r="K13" s="110">
        <v>188.5</v>
      </c>
      <c r="L13" s="110">
        <v>158.80000000000001</v>
      </c>
      <c r="M13" s="110">
        <v>157</v>
      </c>
      <c r="N13" s="110">
        <v>91.4</v>
      </c>
      <c r="O13" s="110">
        <v>174.8</v>
      </c>
      <c r="P13" s="110">
        <v>171.3</v>
      </c>
      <c r="Q13" s="110">
        <v>138.9</v>
      </c>
      <c r="R13" s="110">
        <v>146.4</v>
      </c>
      <c r="S13" s="110">
        <v>60.7</v>
      </c>
      <c r="T13" s="110">
        <v>61.1</v>
      </c>
      <c r="U13" s="110">
        <v>54</v>
      </c>
      <c r="V13" s="110">
        <v>50.6</v>
      </c>
      <c r="W13" s="110">
        <v>43.9</v>
      </c>
      <c r="X13" s="110">
        <v>42.7</v>
      </c>
      <c r="Y13" s="110">
        <v>40.1</v>
      </c>
      <c r="Z13" s="107">
        <f t="shared" si="0"/>
        <v>2039.5000000000002</v>
      </c>
    </row>
    <row r="14" spans="1:26" ht="15" x14ac:dyDescent="0.2">
      <c r="A14" s="24" t="s">
        <v>19</v>
      </c>
      <c r="B14" s="110">
        <v>0</v>
      </c>
      <c r="C14" s="110">
        <v>0</v>
      </c>
      <c r="D14" s="110">
        <v>0</v>
      </c>
      <c r="E14" s="110">
        <v>0</v>
      </c>
      <c r="F14" s="110">
        <v>0</v>
      </c>
      <c r="G14" s="110">
        <v>0</v>
      </c>
      <c r="H14" s="110">
        <v>0</v>
      </c>
      <c r="I14" s="110">
        <v>0</v>
      </c>
      <c r="J14" s="110">
        <v>0</v>
      </c>
      <c r="K14" s="110">
        <v>0</v>
      </c>
      <c r="L14" s="110">
        <v>0</v>
      </c>
      <c r="M14" s="110">
        <v>0</v>
      </c>
      <c r="N14" s="110">
        <v>0</v>
      </c>
      <c r="O14" s="110">
        <v>0</v>
      </c>
      <c r="P14" s="110">
        <v>0</v>
      </c>
      <c r="Q14" s="110">
        <v>0</v>
      </c>
      <c r="R14" s="110">
        <v>0</v>
      </c>
      <c r="S14" s="110">
        <v>0</v>
      </c>
      <c r="T14" s="110">
        <v>0</v>
      </c>
      <c r="U14" s="110">
        <v>0</v>
      </c>
      <c r="V14" s="110">
        <v>0</v>
      </c>
      <c r="W14" s="110">
        <v>0</v>
      </c>
      <c r="X14" s="110">
        <v>0</v>
      </c>
      <c r="Y14" s="110">
        <v>0</v>
      </c>
      <c r="Z14" s="107">
        <f t="shared" si="0"/>
        <v>0</v>
      </c>
    </row>
    <row r="15" spans="1:26" ht="15" x14ac:dyDescent="0.2">
      <c r="A15" s="24" t="s">
        <v>20</v>
      </c>
      <c r="B15" s="110">
        <v>0</v>
      </c>
      <c r="C15" s="110">
        <v>0</v>
      </c>
      <c r="D15" s="110">
        <v>0</v>
      </c>
      <c r="E15" s="110">
        <v>0</v>
      </c>
      <c r="F15" s="110">
        <v>0</v>
      </c>
      <c r="G15" s="110">
        <v>0</v>
      </c>
      <c r="H15" s="110">
        <v>0</v>
      </c>
      <c r="I15" s="110">
        <v>0</v>
      </c>
      <c r="J15" s="110">
        <v>0</v>
      </c>
      <c r="K15" s="110">
        <v>0</v>
      </c>
      <c r="L15" s="110">
        <v>0</v>
      </c>
      <c r="M15" s="110">
        <v>0</v>
      </c>
      <c r="N15" s="110">
        <v>0</v>
      </c>
      <c r="O15" s="110">
        <v>0</v>
      </c>
      <c r="P15" s="110">
        <v>0</v>
      </c>
      <c r="Q15" s="110">
        <v>0</v>
      </c>
      <c r="R15" s="110">
        <v>0</v>
      </c>
      <c r="S15" s="110">
        <v>0</v>
      </c>
      <c r="T15" s="110">
        <v>0</v>
      </c>
      <c r="U15" s="110">
        <v>0</v>
      </c>
      <c r="V15" s="110">
        <v>0</v>
      </c>
      <c r="W15" s="110">
        <v>0</v>
      </c>
      <c r="X15" s="110">
        <v>0</v>
      </c>
      <c r="Y15" s="110">
        <v>0</v>
      </c>
      <c r="Z15" s="107">
        <f t="shared" si="0"/>
        <v>0</v>
      </c>
    </row>
    <row r="16" spans="1:26" ht="15" x14ac:dyDescent="0.2">
      <c r="A16" s="24" t="s">
        <v>21</v>
      </c>
      <c r="B16" s="110">
        <v>96.600000000000009</v>
      </c>
      <c r="C16" s="110">
        <v>90.3</v>
      </c>
      <c r="D16" s="110">
        <v>82.2</v>
      </c>
      <c r="E16" s="110">
        <v>78.400000000000006</v>
      </c>
      <c r="F16" s="110">
        <v>76.600000000000009</v>
      </c>
      <c r="G16" s="110">
        <v>80</v>
      </c>
      <c r="H16" s="110">
        <v>93.9</v>
      </c>
      <c r="I16" s="110">
        <v>116.5</v>
      </c>
      <c r="J16" s="110">
        <v>109.5</v>
      </c>
      <c r="K16" s="110">
        <v>111.2</v>
      </c>
      <c r="L16" s="110">
        <v>100.2</v>
      </c>
      <c r="M16" s="110">
        <v>101.10000000000001</v>
      </c>
      <c r="N16" s="110">
        <v>78.2</v>
      </c>
      <c r="O16" s="110">
        <v>85.4</v>
      </c>
      <c r="P16" s="110">
        <v>90</v>
      </c>
      <c r="Q16" s="110">
        <v>101.8</v>
      </c>
      <c r="R16" s="110">
        <v>105.10000000000001</v>
      </c>
      <c r="S16" s="110">
        <v>98.2</v>
      </c>
      <c r="T16" s="110">
        <v>93.899999999999991</v>
      </c>
      <c r="U16" s="110">
        <v>86.8</v>
      </c>
      <c r="V16" s="110">
        <v>89.7</v>
      </c>
      <c r="W16" s="110">
        <v>85.8</v>
      </c>
      <c r="X16" s="110">
        <v>71.5</v>
      </c>
      <c r="Y16" s="110">
        <v>72.600000000000009</v>
      </c>
      <c r="Z16" s="107">
        <f t="shared" si="0"/>
        <v>2195.5</v>
      </c>
    </row>
    <row r="17" spans="1:26" ht="16.5" thickBot="1" x14ac:dyDescent="0.3">
      <c r="A17" s="32" t="s">
        <v>50</v>
      </c>
      <c r="B17" s="33">
        <f>SUM(B8:B16)</f>
        <v>422.4</v>
      </c>
      <c r="C17" s="46">
        <f t="shared" ref="C17:Y17" si="1">SUM(C8:C16)</f>
        <v>398.00000000000006</v>
      </c>
      <c r="D17" s="46">
        <f t="shared" si="1"/>
        <v>371.20000000000005</v>
      </c>
      <c r="E17" s="46">
        <f t="shared" si="1"/>
        <v>376.4</v>
      </c>
      <c r="F17" s="46">
        <f t="shared" si="1"/>
        <v>404.3</v>
      </c>
      <c r="G17" s="46">
        <f t="shared" si="1"/>
        <v>435.9</v>
      </c>
      <c r="H17" s="46">
        <f t="shared" si="1"/>
        <v>464.79999999999995</v>
      </c>
      <c r="I17" s="46">
        <f t="shared" si="1"/>
        <v>540.1</v>
      </c>
      <c r="J17" s="46">
        <f t="shared" si="1"/>
        <v>932.90000000000009</v>
      </c>
      <c r="K17" s="46">
        <f t="shared" si="1"/>
        <v>1038.3</v>
      </c>
      <c r="L17" s="46">
        <f t="shared" si="1"/>
        <v>821.3</v>
      </c>
      <c r="M17" s="46">
        <f t="shared" si="1"/>
        <v>807.6</v>
      </c>
      <c r="N17" s="46">
        <f t="shared" si="1"/>
        <v>726.30000000000007</v>
      </c>
      <c r="O17" s="46">
        <f t="shared" si="1"/>
        <v>803.6</v>
      </c>
      <c r="P17" s="46">
        <f t="shared" si="1"/>
        <v>839.3</v>
      </c>
      <c r="Q17" s="46">
        <f t="shared" si="1"/>
        <v>900.3</v>
      </c>
      <c r="R17" s="46">
        <f t="shared" si="1"/>
        <v>704.40000000000009</v>
      </c>
      <c r="S17" s="46">
        <f t="shared" si="1"/>
        <v>514.9</v>
      </c>
      <c r="T17" s="46">
        <f t="shared" si="1"/>
        <v>504.20000000000005</v>
      </c>
      <c r="U17" s="46">
        <f t="shared" si="1"/>
        <v>474.90000000000003</v>
      </c>
      <c r="V17" s="46">
        <f t="shared" si="1"/>
        <v>458.00000000000006</v>
      </c>
      <c r="W17" s="46">
        <f t="shared" si="1"/>
        <v>406.9</v>
      </c>
      <c r="X17" s="46">
        <f t="shared" si="1"/>
        <v>367.40000000000003</v>
      </c>
      <c r="Y17" s="46">
        <f t="shared" si="1"/>
        <v>354.40000000000003</v>
      </c>
      <c r="Z17" s="47">
        <f t="shared" si="0"/>
        <v>14067.799999999997</v>
      </c>
    </row>
    <row r="25" spans="1:26" ht="25.5" x14ac:dyDescent="0.2">
      <c r="A25" s="34"/>
      <c r="B25" s="39"/>
      <c r="C25" s="34"/>
      <c r="D25" s="43" t="s">
        <v>24</v>
      </c>
      <c r="E25" s="39"/>
      <c r="F25" s="39"/>
      <c r="G25" s="39"/>
      <c r="H25" s="39"/>
      <c r="I25" s="39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8.75" x14ac:dyDescent="0.2">
      <c r="A26" s="34"/>
      <c r="B26" s="38"/>
      <c r="C26" s="34"/>
      <c r="D26" s="40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5.75" x14ac:dyDescent="0.2">
      <c r="A27" s="34"/>
      <c r="B27" s="38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6" t="s">
        <v>22</v>
      </c>
    </row>
    <row r="28" spans="1:26" ht="18.75" x14ac:dyDescent="0.2">
      <c r="A28" s="42" t="s">
        <v>12</v>
      </c>
      <c r="B28" s="38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5" t="s">
        <v>51</v>
      </c>
    </row>
    <row r="29" spans="1:26" ht="13.5" thickBo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6.5" thickBot="1" x14ac:dyDescent="0.25">
      <c r="A30" s="41" t="s">
        <v>0</v>
      </c>
      <c r="B30" s="108" t="s">
        <v>25</v>
      </c>
      <c r="C30" s="108" t="s">
        <v>26</v>
      </c>
      <c r="D30" s="108" t="s">
        <v>27</v>
      </c>
      <c r="E30" s="108" t="s">
        <v>28</v>
      </c>
      <c r="F30" s="108" t="s">
        <v>29</v>
      </c>
      <c r="G30" s="108" t="s">
        <v>30</v>
      </c>
      <c r="H30" s="108" t="s">
        <v>31</v>
      </c>
      <c r="I30" s="108" t="s">
        <v>32</v>
      </c>
      <c r="J30" s="108" t="s">
        <v>33</v>
      </c>
      <c r="K30" s="108" t="s">
        <v>34</v>
      </c>
      <c r="L30" s="108" t="s">
        <v>35</v>
      </c>
      <c r="M30" s="108" t="s">
        <v>36</v>
      </c>
      <c r="N30" s="108" t="s">
        <v>37</v>
      </c>
      <c r="O30" s="108" t="s">
        <v>38</v>
      </c>
      <c r="P30" s="108" t="s">
        <v>39</v>
      </c>
      <c r="Q30" s="108" t="s">
        <v>40</v>
      </c>
      <c r="R30" s="108" t="s">
        <v>41</v>
      </c>
      <c r="S30" s="108" t="s">
        <v>42</v>
      </c>
      <c r="T30" s="108" t="s">
        <v>43</v>
      </c>
      <c r="U30" s="108" t="s">
        <v>44</v>
      </c>
      <c r="V30" s="108" t="s">
        <v>45</v>
      </c>
      <c r="W30" s="108" t="s">
        <v>46</v>
      </c>
      <c r="X30" s="108" t="s">
        <v>47</v>
      </c>
      <c r="Y30" s="109" t="s">
        <v>48</v>
      </c>
      <c r="Z30" s="44" t="s">
        <v>49</v>
      </c>
    </row>
    <row r="31" spans="1:26" ht="15" x14ac:dyDescent="0.2">
      <c r="A31" s="37" t="s">
        <v>13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07">
        <f>SUM(B31:Y31)</f>
        <v>0</v>
      </c>
    </row>
    <row r="32" spans="1:26" ht="15" x14ac:dyDescent="0.2">
      <c r="A32" s="37" t="s">
        <v>14</v>
      </c>
      <c r="B32" s="110">
        <v>183.20000000000002</v>
      </c>
      <c r="C32" s="110">
        <v>168.8</v>
      </c>
      <c r="D32" s="110">
        <v>160.59999999999997</v>
      </c>
      <c r="E32" s="110">
        <v>154.6</v>
      </c>
      <c r="F32" s="110">
        <v>170</v>
      </c>
      <c r="G32" s="110">
        <v>172</v>
      </c>
      <c r="H32" s="110">
        <v>160</v>
      </c>
      <c r="I32" s="110">
        <v>159</v>
      </c>
      <c r="J32" s="110">
        <v>420.8</v>
      </c>
      <c r="K32" s="110">
        <v>488</v>
      </c>
      <c r="L32" s="110">
        <v>385.8</v>
      </c>
      <c r="M32" s="110">
        <v>376.40000000000003</v>
      </c>
      <c r="N32" s="110">
        <v>336</v>
      </c>
      <c r="O32" s="110">
        <v>395</v>
      </c>
      <c r="P32" s="110">
        <v>402</v>
      </c>
      <c r="Q32" s="110">
        <v>444</v>
      </c>
      <c r="R32" s="110">
        <v>311.40000000000003</v>
      </c>
      <c r="S32" s="110">
        <v>184.4</v>
      </c>
      <c r="T32" s="110">
        <v>176</v>
      </c>
      <c r="U32" s="110">
        <v>167.4</v>
      </c>
      <c r="V32" s="110">
        <v>169.8</v>
      </c>
      <c r="W32" s="110">
        <v>157.6</v>
      </c>
      <c r="X32" s="110">
        <v>154.6</v>
      </c>
      <c r="Y32" s="110">
        <v>142.20000000000002</v>
      </c>
      <c r="Z32" s="107">
        <f t="shared" ref="Z32:Z40" si="2">SUM(B32:Y32)</f>
        <v>6039.6</v>
      </c>
    </row>
    <row r="33" spans="1:26" ht="15" x14ac:dyDescent="0.2">
      <c r="A33" s="37" t="s">
        <v>15</v>
      </c>
      <c r="B33" s="110">
        <v>0</v>
      </c>
      <c r="C33" s="110">
        <v>0</v>
      </c>
      <c r="D33" s="110">
        <v>0</v>
      </c>
      <c r="E33" s="110">
        <v>0</v>
      </c>
      <c r="F33" s="110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07">
        <f t="shared" si="2"/>
        <v>0</v>
      </c>
    </row>
    <row r="34" spans="1:26" ht="15" x14ac:dyDescent="0.2">
      <c r="A34" s="37" t="s">
        <v>16</v>
      </c>
      <c r="B34" s="110">
        <v>32.6</v>
      </c>
      <c r="C34" s="110">
        <v>32.1</v>
      </c>
      <c r="D34" s="110">
        <v>30.5</v>
      </c>
      <c r="E34" s="110">
        <v>34.6</v>
      </c>
      <c r="F34" s="110">
        <v>53.000000000000007</v>
      </c>
      <c r="G34" s="110">
        <v>57.300000000000004</v>
      </c>
      <c r="H34" s="110">
        <v>37.5</v>
      </c>
      <c r="I34" s="110">
        <v>31</v>
      </c>
      <c r="J34" s="110">
        <v>147.5</v>
      </c>
      <c r="K34" s="110">
        <v>186.6</v>
      </c>
      <c r="L34" s="110">
        <v>120.10000000000001</v>
      </c>
      <c r="M34" s="110">
        <v>111.60000000000001</v>
      </c>
      <c r="N34" s="110">
        <v>160.4</v>
      </c>
      <c r="O34" s="110">
        <v>95.7</v>
      </c>
      <c r="P34" s="110">
        <v>120.4</v>
      </c>
      <c r="Q34" s="110">
        <v>190.6</v>
      </c>
      <c r="R34" s="110">
        <v>48.199999999999996</v>
      </c>
      <c r="S34" s="110">
        <v>40.300000000000004</v>
      </c>
      <c r="T34" s="110">
        <v>32.4</v>
      </c>
      <c r="U34" s="110">
        <v>32.799999999999997</v>
      </c>
      <c r="V34" s="110">
        <v>32.1</v>
      </c>
      <c r="W34" s="110">
        <v>19</v>
      </c>
      <c r="X34" s="110">
        <v>18.400000000000002</v>
      </c>
      <c r="Y34" s="110">
        <v>15.8</v>
      </c>
      <c r="Z34" s="107">
        <f t="shared" si="2"/>
        <v>1680.5000000000002</v>
      </c>
    </row>
    <row r="35" spans="1:26" ht="15" x14ac:dyDescent="0.2">
      <c r="A35" s="37" t="s">
        <v>17</v>
      </c>
      <c r="B35" s="110">
        <v>26.6</v>
      </c>
      <c r="C35" s="110">
        <v>23.900000000000002</v>
      </c>
      <c r="D35" s="110">
        <v>22.900000000000002</v>
      </c>
      <c r="E35" s="110">
        <v>20.5</v>
      </c>
      <c r="F35" s="110">
        <v>20.400000000000006</v>
      </c>
      <c r="G35" s="110">
        <v>20.100000000000001</v>
      </c>
      <c r="H35" s="110">
        <v>21.6</v>
      </c>
      <c r="I35" s="110">
        <v>20.6</v>
      </c>
      <c r="J35" s="110">
        <v>18.400000000000002</v>
      </c>
      <c r="K35" s="110">
        <v>21.5</v>
      </c>
      <c r="L35" s="110">
        <v>21.900000000000002</v>
      </c>
      <c r="M35" s="110">
        <v>19.400000000000002</v>
      </c>
      <c r="N35" s="110">
        <v>22.6</v>
      </c>
      <c r="O35" s="110">
        <v>19.8</v>
      </c>
      <c r="P35" s="110">
        <v>20.8</v>
      </c>
      <c r="Q35" s="110">
        <v>20.900000000000002</v>
      </c>
      <c r="R35" s="110">
        <v>22.5</v>
      </c>
      <c r="S35" s="110">
        <v>23.3</v>
      </c>
      <c r="T35" s="110">
        <v>23.1</v>
      </c>
      <c r="U35" s="110">
        <v>22.900000000000002</v>
      </c>
      <c r="V35" s="110">
        <v>24.2</v>
      </c>
      <c r="W35" s="110">
        <v>23.8</v>
      </c>
      <c r="X35" s="110">
        <v>22.900000000000002</v>
      </c>
      <c r="Y35" s="110">
        <v>21.1</v>
      </c>
      <c r="Z35" s="107">
        <f t="shared" si="2"/>
        <v>525.70000000000005</v>
      </c>
    </row>
    <row r="36" spans="1:26" ht="15" x14ac:dyDescent="0.2">
      <c r="A36" s="37" t="s">
        <v>18</v>
      </c>
      <c r="B36" s="110">
        <v>76.900000000000006</v>
      </c>
      <c r="C36" s="110">
        <v>68.8</v>
      </c>
      <c r="D36" s="110">
        <v>67.400000000000006</v>
      </c>
      <c r="E36" s="110">
        <v>62.5</v>
      </c>
      <c r="F36" s="110">
        <v>61.199999999999996</v>
      </c>
      <c r="G36" s="110">
        <v>59.2</v>
      </c>
      <c r="H36" s="110">
        <v>62.5</v>
      </c>
      <c r="I36" s="110">
        <v>69.299999999999983</v>
      </c>
      <c r="J36" s="110">
        <v>213.70000000000002</v>
      </c>
      <c r="K36" s="110">
        <v>233.6</v>
      </c>
      <c r="L36" s="110">
        <v>201.20000000000002</v>
      </c>
      <c r="M36" s="110">
        <v>203.8</v>
      </c>
      <c r="N36" s="110">
        <v>112.4</v>
      </c>
      <c r="O36" s="110">
        <v>237.5</v>
      </c>
      <c r="P36" s="110">
        <v>219.6</v>
      </c>
      <c r="Q36" s="110">
        <v>187.20000000000002</v>
      </c>
      <c r="R36" s="110">
        <v>198</v>
      </c>
      <c r="S36" s="110">
        <v>80</v>
      </c>
      <c r="T36" s="110">
        <v>80.100000000000009</v>
      </c>
      <c r="U36" s="110">
        <v>72.2</v>
      </c>
      <c r="V36" s="110">
        <v>71.600000000000009</v>
      </c>
      <c r="W36" s="110">
        <v>70.8</v>
      </c>
      <c r="X36" s="110">
        <v>69.8</v>
      </c>
      <c r="Y36" s="110">
        <v>65.100000000000009</v>
      </c>
      <c r="Z36" s="107">
        <f t="shared" si="2"/>
        <v>2844.3999999999996</v>
      </c>
    </row>
    <row r="37" spans="1:26" ht="15" x14ac:dyDescent="0.2">
      <c r="A37" s="37" t="s">
        <v>19</v>
      </c>
      <c r="B37" s="110">
        <v>0</v>
      </c>
      <c r="C37" s="110">
        <v>0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07">
        <f t="shared" si="2"/>
        <v>0</v>
      </c>
    </row>
    <row r="38" spans="1:26" ht="15" x14ac:dyDescent="0.2">
      <c r="A38" s="37" t="s">
        <v>20</v>
      </c>
      <c r="B38" s="110">
        <v>0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07">
        <f t="shared" si="2"/>
        <v>0</v>
      </c>
    </row>
    <row r="39" spans="1:26" ht="15" x14ac:dyDescent="0.2">
      <c r="A39" s="37" t="s">
        <v>21</v>
      </c>
      <c r="B39" s="110">
        <v>48.2</v>
      </c>
      <c r="C39" s="110">
        <v>45.2</v>
      </c>
      <c r="D39" s="110">
        <v>40.9</v>
      </c>
      <c r="E39" s="110">
        <v>38.300000000000004</v>
      </c>
      <c r="F39" s="110">
        <v>37</v>
      </c>
      <c r="G39" s="110">
        <v>36.700000000000003</v>
      </c>
      <c r="H39" s="110">
        <v>39.4</v>
      </c>
      <c r="I39" s="110">
        <v>39.200000000000003</v>
      </c>
      <c r="J39" s="110">
        <v>42.4</v>
      </c>
      <c r="K39" s="110">
        <v>47.6</v>
      </c>
      <c r="L39" s="110">
        <v>44.2</v>
      </c>
      <c r="M39" s="110">
        <v>42.800000000000004</v>
      </c>
      <c r="N39" s="110">
        <v>42.9</v>
      </c>
      <c r="O39" s="110">
        <v>43.300000000000004</v>
      </c>
      <c r="P39" s="110">
        <v>42.800000000000004</v>
      </c>
      <c r="Q39" s="110">
        <v>46.7</v>
      </c>
      <c r="R39" s="110">
        <v>43.6</v>
      </c>
      <c r="S39" s="110">
        <v>41.800000000000004</v>
      </c>
      <c r="T39" s="110">
        <v>41.1</v>
      </c>
      <c r="U39" s="110">
        <v>40.4</v>
      </c>
      <c r="V39" s="110">
        <v>43</v>
      </c>
      <c r="W39" s="110">
        <v>44.800000000000004</v>
      </c>
      <c r="X39" s="110">
        <v>44.300000000000004</v>
      </c>
      <c r="Y39" s="110">
        <v>41</v>
      </c>
      <c r="Z39" s="107">
        <f t="shared" si="2"/>
        <v>1017.5999999999998</v>
      </c>
    </row>
    <row r="40" spans="1:26" ht="16.5" thickBot="1" x14ac:dyDescent="0.3">
      <c r="A40" s="45" t="s">
        <v>50</v>
      </c>
      <c r="B40" s="46">
        <f>SUM(B31:B39)</f>
        <v>367.5</v>
      </c>
      <c r="C40" s="46">
        <f t="shared" ref="C40:Y40" si="3">SUM(C31:C39)</f>
        <v>338.8</v>
      </c>
      <c r="D40" s="46">
        <f t="shared" si="3"/>
        <v>322.29999999999995</v>
      </c>
      <c r="E40" s="46">
        <f t="shared" si="3"/>
        <v>310.5</v>
      </c>
      <c r="F40" s="46">
        <f t="shared" si="3"/>
        <v>341.6</v>
      </c>
      <c r="G40" s="46">
        <f t="shared" si="3"/>
        <v>345.3</v>
      </c>
      <c r="H40" s="46">
        <f t="shared" si="3"/>
        <v>321</v>
      </c>
      <c r="I40" s="46">
        <f t="shared" si="3"/>
        <v>319.09999999999997</v>
      </c>
      <c r="J40" s="46">
        <f t="shared" si="3"/>
        <v>842.8</v>
      </c>
      <c r="K40" s="46">
        <f t="shared" si="3"/>
        <v>977.30000000000007</v>
      </c>
      <c r="L40" s="46">
        <f t="shared" si="3"/>
        <v>773.20000000000016</v>
      </c>
      <c r="M40" s="46">
        <f t="shared" si="3"/>
        <v>754</v>
      </c>
      <c r="N40" s="46">
        <f t="shared" si="3"/>
        <v>674.3</v>
      </c>
      <c r="O40" s="46">
        <f t="shared" si="3"/>
        <v>791.3</v>
      </c>
      <c r="P40" s="46">
        <f t="shared" si="3"/>
        <v>805.59999999999991</v>
      </c>
      <c r="Q40" s="46">
        <f t="shared" si="3"/>
        <v>889.40000000000009</v>
      </c>
      <c r="R40" s="46">
        <f t="shared" si="3"/>
        <v>623.70000000000005</v>
      </c>
      <c r="S40" s="46">
        <f t="shared" si="3"/>
        <v>369.8</v>
      </c>
      <c r="T40" s="46">
        <f t="shared" si="3"/>
        <v>352.70000000000005</v>
      </c>
      <c r="U40" s="46">
        <f t="shared" si="3"/>
        <v>335.7</v>
      </c>
      <c r="V40" s="46">
        <f t="shared" si="3"/>
        <v>340.7</v>
      </c>
      <c r="W40" s="46">
        <f t="shared" si="3"/>
        <v>316</v>
      </c>
      <c r="X40" s="46">
        <f t="shared" si="3"/>
        <v>310</v>
      </c>
      <c r="Y40" s="46">
        <f t="shared" si="3"/>
        <v>285.20000000000005</v>
      </c>
      <c r="Z40" s="107">
        <f t="shared" si="2"/>
        <v>12107.800000000003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Гималетдинов Михаил Александрович</cp:lastModifiedBy>
  <cp:lastPrinted>2006-01-30T06:37:31Z</cp:lastPrinted>
  <dcterms:created xsi:type="dcterms:W3CDTF">2006-01-12T11:13:46Z</dcterms:created>
  <dcterms:modified xsi:type="dcterms:W3CDTF">2023-06-22T13:07:53Z</dcterms:modified>
</cp:coreProperties>
</file>